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4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7" i="1"/>
  <c r="F8" i="1"/>
  <c r="F5" i="1"/>
  <c r="H5" i="1" s="1"/>
  <c r="H9" i="1" s="1"/>
  <c r="H6" i="1"/>
  <c r="H7" i="1"/>
  <c r="H8" i="1"/>
  <c r="G6" i="1"/>
  <c r="G7" i="1"/>
  <c r="G8" i="1"/>
  <c r="G5" i="1"/>
  <c r="G9" i="1" s="1"/>
  <c r="O6" i="1" l="1"/>
  <c r="O7" i="1"/>
  <c r="P7" i="1"/>
  <c r="O8" i="1"/>
  <c r="P8" i="1" s="1"/>
  <c r="O5" i="1"/>
  <c r="K6" i="1"/>
  <c r="L6" i="1" s="1"/>
  <c r="K7" i="1"/>
  <c r="L7" i="1" s="1"/>
  <c r="K8" i="1"/>
  <c r="L8" i="1" s="1"/>
  <c r="K5" i="1"/>
  <c r="N8" i="1"/>
  <c r="N7" i="1"/>
  <c r="N6" i="1"/>
  <c r="P5" i="1"/>
  <c r="N5" i="1"/>
  <c r="J8" i="1"/>
  <c r="J7" i="1"/>
  <c r="J6" i="1"/>
  <c r="J5" i="1"/>
  <c r="K9" i="1" l="1"/>
  <c r="L9" i="1" s="1"/>
  <c r="L5" i="1"/>
  <c r="O9" i="1"/>
  <c r="P9" i="1" s="1"/>
  <c r="P6" i="1"/>
</calcChain>
</file>

<file path=xl/sharedStrings.xml><?xml version="1.0" encoding="utf-8"?>
<sst xmlns="http://schemas.openxmlformats.org/spreadsheetml/2006/main" count="32" uniqueCount="25">
  <si>
    <t>Ед. изм.</t>
  </si>
  <si>
    <t>Кол-во</t>
  </si>
  <si>
    <t>Итого:</t>
  </si>
  <si>
    <t>№ п/п</t>
  </si>
  <si>
    <t>СО 6.992/0</t>
  </si>
  <si>
    <t>Примечания</t>
  </si>
  <si>
    <t xml:space="preserve">Сравнительная матрица стоимости работ/услуг, планируемых для закупки </t>
  </si>
  <si>
    <t xml:space="preserve">Цена за ед. согласно ТЗ, руб. без НДС                 </t>
  </si>
  <si>
    <t xml:space="preserve">Цена за ед. согласно ТЗ, руб. с НДС                 </t>
  </si>
  <si>
    <t xml:space="preserve">Цена за ед., руб. с НДС               </t>
  </si>
  <si>
    <t xml:space="preserve">Цена за ед., руб. без НДС               </t>
  </si>
  <si>
    <t>Стоимость работ/услуг, руб. без НДС</t>
  </si>
  <si>
    <t>Стоимость работ/услуг, руб. с НДС</t>
  </si>
  <si>
    <t>Согласовано посредством СЭДО</t>
  </si>
  <si>
    <t>Наименование работ/услуг</t>
  </si>
  <si>
    <t>Стоимость (НМЦ) работ/услуг согласно ТЗ, руб. без НДС</t>
  </si>
  <si>
    <t>Стоимость (НМЦ) работ/услуг согласно ТЗ, руб. с НДС</t>
  </si>
  <si>
    <t>Поверка счетчиков электроэнергии электронных однофазных КТ 1,0 и выше на месте установки</t>
  </si>
  <si>
    <t>Поверка счетчиков электроэнергии электронных трехфазных КТ 1,0 и выше на месте установки</t>
  </si>
  <si>
    <t>Поверка счетчиков электроэнергии электронных трехфазных КТ 0,5 и выше на месте установки</t>
  </si>
  <si>
    <t>Поверка измерительных трансформаторов тока 0,4 кВ до 1000 А на месте установки</t>
  </si>
  <si>
    <t>шт</t>
  </si>
  <si>
    <t>ООО «ПРОММАШ ТЕСТ МЕТРОЛОГИЯ»</t>
  </si>
  <si>
    <t>ООО «МОСЭНЕРГОТЕСТ»</t>
  </si>
  <si>
    <t>Приложение 1 к обоснованию НМЦ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</si>
</sst>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4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/>
    <xf numFmtId="0" fontId="3" fillId="0" borderId="0" xfId="1" applyFont="1" applyAlignment="1"/>
    <xf numFmtId="0" fontId="2" fillId="0" borderId="1" xfId="0" applyFont="1" applyBorder="1" applyAlignment="1">
      <alignment horizontal="center" vertical="center" wrapText="1"/>
    </xf>
    <xf numFmtId="0" fontId="5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5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zoomScale="90" zoomScaleNormal="90" workbookViewId="0">
      <selection activeCell="V8" sqref="V8"/>
    </sheetView>
  </sheetViews>
  <sheetFormatPr defaultRowHeight="15" x14ac:dyDescent="0.25"/>
  <cols>
    <col min="1" max="1" width="5.7109375" customWidth="1"/>
    <col min="2" max="2" width="19.5703125" customWidth="1"/>
    <col min="3" max="4" width="8" customWidth="1"/>
    <col min="5" max="16" width="11.28515625" customWidth="1"/>
    <col min="17" max="17" width="21.28515625" customWidth="1"/>
  </cols>
  <sheetData>
    <row r="1" spans="1:17" ht="15.75" x14ac:dyDescent="0.25">
      <c r="A1" s="2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9" t="s">
        <v>24</v>
      </c>
      <c r="P1" s="19"/>
      <c r="Q1" s="19"/>
    </row>
    <row r="2" spans="1:17" ht="15.75" x14ac:dyDescent="0.25">
      <c r="A2" s="13" t="s">
        <v>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46.5" customHeight="1" x14ac:dyDescent="0.25">
      <c r="A3" s="14" t="s">
        <v>3</v>
      </c>
      <c r="B3" s="14" t="s">
        <v>14</v>
      </c>
      <c r="C3" s="14" t="s">
        <v>0</v>
      </c>
      <c r="D3" s="14" t="s">
        <v>1</v>
      </c>
      <c r="E3" s="14" t="s">
        <v>7</v>
      </c>
      <c r="F3" s="14" t="s">
        <v>8</v>
      </c>
      <c r="G3" s="14" t="s">
        <v>15</v>
      </c>
      <c r="H3" s="14" t="s">
        <v>16</v>
      </c>
      <c r="I3" s="16" t="s">
        <v>22</v>
      </c>
      <c r="J3" s="17"/>
      <c r="K3" s="17"/>
      <c r="L3" s="18"/>
      <c r="M3" s="16" t="s">
        <v>23</v>
      </c>
      <c r="N3" s="17"/>
      <c r="O3" s="17"/>
      <c r="P3" s="17"/>
      <c r="Q3" s="15" t="s">
        <v>5</v>
      </c>
    </row>
    <row r="4" spans="1:17" ht="51" x14ac:dyDescent="0.25">
      <c r="A4" s="14"/>
      <c r="B4" s="14"/>
      <c r="C4" s="14"/>
      <c r="D4" s="14"/>
      <c r="E4" s="14"/>
      <c r="F4" s="14"/>
      <c r="G4" s="14"/>
      <c r="H4" s="14"/>
      <c r="I4" s="7" t="s">
        <v>10</v>
      </c>
      <c r="J4" s="3" t="s">
        <v>9</v>
      </c>
      <c r="K4" s="7" t="s">
        <v>11</v>
      </c>
      <c r="L4" s="3" t="s">
        <v>12</v>
      </c>
      <c r="M4" s="7" t="s">
        <v>10</v>
      </c>
      <c r="N4" s="7" t="s">
        <v>9</v>
      </c>
      <c r="O4" s="7" t="s">
        <v>11</v>
      </c>
      <c r="P4" s="7" t="s">
        <v>12</v>
      </c>
      <c r="Q4" s="15"/>
    </row>
    <row r="5" spans="1:17" ht="61.5" customHeight="1" x14ac:dyDescent="0.25">
      <c r="A5" s="3">
        <v>1</v>
      </c>
      <c r="B5" s="4" t="s">
        <v>17</v>
      </c>
      <c r="C5" s="7" t="s">
        <v>21</v>
      </c>
      <c r="D5" s="10">
        <v>199</v>
      </c>
      <c r="E5" s="9">
        <v>3250</v>
      </c>
      <c r="F5" s="9">
        <f>E5*1.2</f>
        <v>3900</v>
      </c>
      <c r="G5" s="9">
        <f>D5*E5</f>
        <v>646750</v>
      </c>
      <c r="H5" s="9">
        <f>D5*F5</f>
        <v>776100</v>
      </c>
      <c r="I5" s="11">
        <v>3450</v>
      </c>
      <c r="J5" s="11">
        <f>I5*1.2</f>
        <v>4140</v>
      </c>
      <c r="K5" s="11">
        <f>D5*I5</f>
        <v>686550</v>
      </c>
      <c r="L5" s="11">
        <f>K5*1.2</f>
        <v>823860</v>
      </c>
      <c r="M5" s="11">
        <v>3250</v>
      </c>
      <c r="N5" s="11">
        <f>M5*1.2</f>
        <v>3900</v>
      </c>
      <c r="O5" s="11">
        <f>M5*D5</f>
        <v>646750</v>
      </c>
      <c r="P5" s="11">
        <f>O5*1.2</f>
        <v>776100</v>
      </c>
      <c r="Q5" s="5"/>
    </row>
    <row r="6" spans="1:17" ht="61.5" customHeight="1" x14ac:dyDescent="0.25">
      <c r="A6" s="3">
        <v>2</v>
      </c>
      <c r="B6" s="4" t="s">
        <v>18</v>
      </c>
      <c r="C6" s="7" t="s">
        <v>21</v>
      </c>
      <c r="D6" s="10">
        <v>151</v>
      </c>
      <c r="E6" s="9">
        <v>4083.33</v>
      </c>
      <c r="F6" s="9">
        <f t="shared" ref="F6:F8" si="0">E6*1.2</f>
        <v>4899.9960000000001</v>
      </c>
      <c r="G6" s="9">
        <f t="shared" ref="G6:G8" si="1">D6*E6</f>
        <v>616582.82999999996</v>
      </c>
      <c r="H6" s="9">
        <f t="shared" ref="H6:H8" si="2">D6*F6</f>
        <v>739899.39600000007</v>
      </c>
      <c r="I6" s="11">
        <v>4283</v>
      </c>
      <c r="J6" s="11">
        <f>I6*1.2</f>
        <v>5139.5999999999995</v>
      </c>
      <c r="K6" s="11">
        <f t="shared" ref="K6:K8" si="3">D6*I6</f>
        <v>646733</v>
      </c>
      <c r="L6" s="11">
        <f t="shared" ref="L6:L9" si="4">K6*1.2</f>
        <v>776079.6</v>
      </c>
      <c r="M6" s="11">
        <v>4083.33</v>
      </c>
      <c r="N6" s="11">
        <f>M6*1.2</f>
        <v>4899.9960000000001</v>
      </c>
      <c r="O6" s="11">
        <f t="shared" ref="O6:O8" si="5">M6*D6</f>
        <v>616582.82999999996</v>
      </c>
      <c r="P6" s="11">
        <f t="shared" ref="P6:P9" si="6">O6*1.2</f>
        <v>739899.39599999995</v>
      </c>
      <c r="Q6" s="5"/>
    </row>
    <row r="7" spans="1:17" ht="61.5" customHeight="1" x14ac:dyDescent="0.25">
      <c r="A7" s="3">
        <v>3</v>
      </c>
      <c r="B7" s="4" t="s">
        <v>19</v>
      </c>
      <c r="C7" s="7" t="s">
        <v>21</v>
      </c>
      <c r="D7" s="10">
        <v>0</v>
      </c>
      <c r="E7" s="9">
        <v>4833.33</v>
      </c>
      <c r="F7" s="9">
        <f t="shared" si="0"/>
        <v>5799.9960000000001</v>
      </c>
      <c r="G7" s="9">
        <f t="shared" si="1"/>
        <v>0</v>
      </c>
      <c r="H7" s="9">
        <f t="shared" si="2"/>
        <v>0</v>
      </c>
      <c r="I7" s="11">
        <v>4900</v>
      </c>
      <c r="J7" s="11">
        <f t="shared" ref="J7:J8" si="7">I7*1.2</f>
        <v>5880</v>
      </c>
      <c r="K7" s="11">
        <f t="shared" si="3"/>
        <v>0</v>
      </c>
      <c r="L7" s="11">
        <f t="shared" si="4"/>
        <v>0</v>
      </c>
      <c r="M7" s="11">
        <v>4833.33</v>
      </c>
      <c r="N7" s="11">
        <f t="shared" ref="N7:N8" si="8">M7*1.2</f>
        <v>5799.9960000000001</v>
      </c>
      <c r="O7" s="11">
        <f t="shared" si="5"/>
        <v>0</v>
      </c>
      <c r="P7" s="11">
        <f t="shared" si="6"/>
        <v>0</v>
      </c>
      <c r="Q7" s="5"/>
    </row>
    <row r="8" spans="1:17" ht="61.5" customHeight="1" x14ac:dyDescent="0.25">
      <c r="A8" s="3">
        <v>4</v>
      </c>
      <c r="B8" s="4" t="s">
        <v>20</v>
      </c>
      <c r="C8" s="7" t="s">
        <v>21</v>
      </c>
      <c r="D8" s="10">
        <v>0</v>
      </c>
      <c r="E8" s="9">
        <v>3750</v>
      </c>
      <c r="F8" s="9">
        <f t="shared" si="0"/>
        <v>4500</v>
      </c>
      <c r="G8" s="9">
        <f t="shared" si="1"/>
        <v>0</v>
      </c>
      <c r="H8" s="9">
        <f t="shared" si="2"/>
        <v>0</v>
      </c>
      <c r="I8" s="11">
        <v>3950</v>
      </c>
      <c r="J8" s="11">
        <f t="shared" si="7"/>
        <v>4740</v>
      </c>
      <c r="K8" s="11">
        <f t="shared" si="3"/>
        <v>0</v>
      </c>
      <c r="L8" s="11">
        <f t="shared" si="4"/>
        <v>0</v>
      </c>
      <c r="M8" s="11">
        <v>3750</v>
      </c>
      <c r="N8" s="11">
        <f t="shared" si="8"/>
        <v>4500</v>
      </c>
      <c r="O8" s="11">
        <f t="shared" si="5"/>
        <v>0</v>
      </c>
      <c r="P8" s="11">
        <f t="shared" si="6"/>
        <v>0</v>
      </c>
      <c r="Q8" s="5"/>
    </row>
    <row r="9" spans="1:17" x14ac:dyDescent="0.25">
      <c r="A9" s="3"/>
      <c r="B9" s="4" t="s">
        <v>2</v>
      </c>
      <c r="C9" s="7"/>
      <c r="D9" s="9"/>
      <c r="E9" s="9"/>
      <c r="F9" s="9"/>
      <c r="G9" s="9">
        <f>SUM(G5:G8)</f>
        <v>1263332.83</v>
      </c>
      <c r="H9" s="9">
        <f>SUM(H5:H8)</f>
        <v>1515999.3960000002</v>
      </c>
      <c r="I9" s="9"/>
      <c r="J9" s="9"/>
      <c r="K9" s="9">
        <f>SUM(K5:K8)</f>
        <v>1333283</v>
      </c>
      <c r="L9" s="9">
        <f t="shared" si="4"/>
        <v>1599939.5999999999</v>
      </c>
      <c r="M9" s="9"/>
      <c r="N9" s="9"/>
      <c r="O9" s="9">
        <f>SUM(O5:O8)</f>
        <v>1263332.83</v>
      </c>
      <c r="P9" s="9">
        <f t="shared" si="6"/>
        <v>1515999.3959999999</v>
      </c>
      <c r="Q9" s="5"/>
    </row>
    <row r="11" spans="1:17" s="8" customFormat="1" ht="15.75" x14ac:dyDescent="0.25">
      <c r="A11" s="2" t="s">
        <v>13</v>
      </c>
    </row>
    <row r="12" spans="1:17" x14ac:dyDescent="0.25">
      <c r="A12" s="6"/>
      <c r="O12" s="12"/>
      <c r="P12" s="12"/>
    </row>
  </sheetData>
  <mergeCells count="13">
    <mergeCell ref="O1:Q1"/>
    <mergeCell ref="A2:Q2"/>
    <mergeCell ref="Q3:Q4"/>
    <mergeCell ref="F3:F4"/>
    <mergeCell ref="H3:H4"/>
    <mergeCell ref="I3:L3"/>
    <mergeCell ref="M3:P3"/>
    <mergeCell ref="A3:A4"/>
    <mergeCell ref="B3:B4"/>
    <mergeCell ref="C3:C4"/>
    <mergeCell ref="D3:D4"/>
    <mergeCell ref="E3:E4"/>
    <mergeCell ref="G3:G4"/>
  </mergeCells>
  <pageMargins left="0.7" right="0.7" top="0.75" bottom="0.75" header="0.3" footer="0.3"/>
  <pageSetup paperSize="9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2025-04-24T06:58:38Z</dcterms:modified>
</cp:coreProperties>
</file>